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Hoja1" sheetId="1" r:id="rId1"/>
    <sheet name="Hoja2" sheetId="2" r:id="rId2"/>
    <sheet name="Hoja3" sheetId="3" r:id="rId3"/>
    <sheet name="Hoja4" sheetId="4" r:id="rId4"/>
  </sheets>
  <calcPr calcId="145621"/>
</workbook>
</file>

<file path=xl/calcChain.xml><?xml version="1.0" encoding="utf-8"?>
<calcChain xmlns="http://schemas.openxmlformats.org/spreadsheetml/2006/main">
  <c r="N48" i="1" l="1"/>
  <c r="B48" i="1"/>
  <c r="C48" i="1"/>
  <c r="D48" i="1"/>
  <c r="E48" i="1"/>
  <c r="F48" i="1"/>
  <c r="G48" i="1"/>
  <c r="H48" i="1"/>
  <c r="I48" i="1"/>
  <c r="J48" i="1"/>
  <c r="K48" i="1"/>
  <c r="L48" i="1"/>
  <c r="M48" i="1"/>
  <c r="N47" i="1"/>
  <c r="N32" i="1" l="1"/>
  <c r="N31" i="1"/>
  <c r="N30" i="1"/>
  <c r="N38" i="1"/>
  <c r="N39" i="1"/>
  <c r="N37" i="1"/>
  <c r="N26" i="1"/>
  <c r="N24" i="1"/>
</calcChain>
</file>

<file path=xl/sharedStrings.xml><?xml version="1.0" encoding="utf-8"?>
<sst xmlns="http://schemas.openxmlformats.org/spreadsheetml/2006/main" count="61" uniqueCount="59">
  <si>
    <t>Total</t>
  </si>
  <si>
    <t>Tácticas</t>
  </si>
  <si>
    <t>TOTAL</t>
  </si>
  <si>
    <t>Página Web</t>
  </si>
  <si>
    <t>Diseñador Gráfico</t>
  </si>
  <si>
    <t>Newsletter</t>
  </si>
  <si>
    <t>Redes Sociales</t>
  </si>
  <si>
    <t>Pauta Publicitaria Facebook</t>
  </si>
  <si>
    <t>Folleto</t>
  </si>
  <si>
    <t>Stands</t>
  </si>
  <si>
    <t>Banner x 2</t>
  </si>
  <si>
    <t>Diseño de banner</t>
  </si>
  <si>
    <t>Remeras diseño</t>
  </si>
  <si>
    <t>Remeras X 10</t>
  </si>
  <si>
    <t>Anotadores X 3000</t>
  </si>
  <si>
    <t>Lapiceras X 3000</t>
  </si>
  <si>
    <t>Evento "Mundos E 10 años"</t>
  </si>
  <si>
    <t>Placas grabadas X 10</t>
  </si>
  <si>
    <t>Diseño gráfico</t>
  </si>
  <si>
    <t>Diseño Web</t>
  </si>
  <si>
    <t>Mantenimiento mensual</t>
  </si>
  <si>
    <t>Merchandising</t>
  </si>
  <si>
    <t>Diseño Lapiceras</t>
  </si>
  <si>
    <t>Diseño anotadores</t>
  </si>
  <si>
    <t>Diseño separadores</t>
  </si>
  <si>
    <t>Separadores X 3000</t>
  </si>
  <si>
    <t>Diseño perfil Pinterest</t>
  </si>
  <si>
    <t>Diseño perfil U- Streamming</t>
  </si>
  <si>
    <t>Actualización una vez por semana</t>
  </si>
  <si>
    <t>Cartelería</t>
  </si>
  <si>
    <t>Diseño Flyer</t>
  </si>
  <si>
    <t>Impresión Flyer X 20</t>
  </si>
  <si>
    <t>Diseño banner</t>
  </si>
  <si>
    <t>Soporte Banner X 2</t>
  </si>
  <si>
    <t>Banner X 2</t>
  </si>
  <si>
    <t>Soporte Banner x 2</t>
  </si>
  <si>
    <t>Imprenta X 5000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</si>
  <si>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</si>
  <si>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</si>
  <si>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</si>
  <si>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</si>
  <si>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</si>
  <si>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</si>
  <si>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</si>
  <si>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</si>
  <si>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</si>
  <si>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</si>
  <si>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</si>
  <si>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</si>
  <si>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Catering p/ 200 personas</t>
  </si>
  <si>
    <t>Juegos</t>
  </si>
  <si>
    <t>Local, música y luces</t>
  </si>
  <si>
    <t>Diseño</t>
  </si>
  <si>
    <t>Videos institucionales</t>
  </si>
  <si>
    <t>"Trans-Formando Universidades"</t>
  </si>
  <si>
    <t>Diseño Flyers</t>
  </si>
  <si>
    <t>Impresión encuestas 1500 uni.</t>
  </si>
  <si>
    <t xml:space="preserve">HONORARIOS </t>
  </si>
  <si>
    <t xml:space="preserve"> TOTAL PLAN CON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</si>
</sst>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\ #,##0;[Red]&quot;$&quot;\ \-#,##0"/>
    <numFmt numFmtId="44" formatCode="_ &quot;$&quot;\ * #,##0.00_ ;_ &quot;$&quot;\ * \-#,##0.00_ ;_ &quot;$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Border="1"/>
    <xf numFmtId="0" fontId="2" fillId="2" borderId="14" xfId="0" applyFont="1" applyFill="1" applyBorder="1"/>
    <xf numFmtId="0" fontId="3" fillId="2" borderId="14" xfId="0" applyFont="1" applyFill="1" applyBorder="1"/>
    <xf numFmtId="0" fontId="3" fillId="2" borderId="1" xfId="0" applyFont="1" applyFill="1" applyBorder="1"/>
    <xf numFmtId="0" fontId="2" fillId="4" borderId="29" xfId="0" applyFont="1" applyFill="1" applyBorder="1"/>
    <xf numFmtId="0" fontId="3" fillId="4" borderId="24" xfId="0" applyFont="1" applyFill="1" applyBorder="1"/>
    <xf numFmtId="0" fontId="3" fillId="4" borderId="15" xfId="0" applyFont="1" applyFill="1" applyBorder="1"/>
    <xf numFmtId="0" fontId="3" fillId="2" borderId="7" xfId="0" applyFont="1" applyFill="1" applyBorder="1"/>
    <xf numFmtId="0" fontId="3" fillId="0" borderId="4" xfId="0" applyFont="1" applyBorder="1"/>
    <xf numFmtId="6" fontId="3" fillId="0" borderId="16" xfId="0" applyNumberFormat="1" applyFont="1" applyBorder="1"/>
    <xf numFmtId="0" fontId="3" fillId="0" borderId="10" xfId="0" applyFont="1" applyBorder="1"/>
    <xf numFmtId="0" fontId="3" fillId="0" borderId="23" xfId="0" applyFont="1" applyBorder="1"/>
    <xf numFmtId="6" fontId="3" fillId="2" borderId="5" xfId="0" applyNumberFormat="1" applyFont="1" applyFill="1" applyBorder="1"/>
    <xf numFmtId="0" fontId="3" fillId="0" borderId="13" xfId="0" applyFont="1" applyBorder="1"/>
    <xf numFmtId="6" fontId="3" fillId="0" borderId="27" xfId="0" applyNumberFormat="1" applyFont="1" applyBorder="1"/>
    <xf numFmtId="0" fontId="3" fillId="0" borderId="28" xfId="0" applyFont="1" applyBorder="1"/>
    <xf numFmtId="0" fontId="3" fillId="0" borderId="18" xfId="0" applyFont="1" applyBorder="1"/>
    <xf numFmtId="0" fontId="3" fillId="2" borderId="5" xfId="0" applyFont="1" applyFill="1" applyBorder="1"/>
    <xf numFmtId="0" fontId="3" fillId="0" borderId="16" xfId="0" applyFont="1" applyBorder="1"/>
    <xf numFmtId="0" fontId="3" fillId="0" borderId="20" xfId="0" applyFont="1" applyBorder="1"/>
    <xf numFmtId="0" fontId="3" fillId="0" borderId="5" xfId="0" applyFont="1" applyBorder="1"/>
    <xf numFmtId="0" fontId="3" fillId="0" borderId="11" xfId="0" applyFont="1" applyBorder="1"/>
    <xf numFmtId="6" fontId="3" fillId="0" borderId="11" xfId="0" applyNumberFormat="1" applyFont="1" applyBorder="1"/>
    <xf numFmtId="0" fontId="3" fillId="0" borderId="9" xfId="0" applyFont="1" applyBorder="1"/>
    <xf numFmtId="0" fontId="3" fillId="0" borderId="22" xfId="0" applyFont="1" applyBorder="1"/>
    <xf numFmtId="6" fontId="3" fillId="0" borderId="0" xfId="0" applyNumberFormat="1" applyFont="1"/>
    <xf numFmtId="0" fontId="3" fillId="0" borderId="6" xfId="0" applyFont="1" applyBorder="1"/>
    <xf numFmtId="0" fontId="3" fillId="0" borderId="27" xfId="0" applyFont="1" applyBorder="1"/>
    <xf numFmtId="0" fontId="3" fillId="0" borderId="30" xfId="0" applyFont="1" applyBorder="1"/>
    <xf numFmtId="6" fontId="3" fillId="0" borderId="10" xfId="0" applyNumberFormat="1" applyFont="1" applyBorder="1"/>
    <xf numFmtId="6" fontId="3" fillId="0" borderId="9" xfId="0" applyNumberFormat="1" applyFont="1" applyBorder="1"/>
    <xf numFmtId="6" fontId="3" fillId="0" borderId="28" xfId="0" applyNumberFormat="1" applyFont="1" applyBorder="1"/>
    <xf numFmtId="0" fontId="3" fillId="0" borderId="31" xfId="0" applyFont="1" applyBorder="1"/>
    <xf numFmtId="0" fontId="3" fillId="0" borderId="0" xfId="0" applyFont="1" applyBorder="1"/>
    <xf numFmtId="6" fontId="3" fillId="4" borderId="24" xfId="0" applyNumberFormat="1" applyFont="1" applyFill="1" applyBorder="1"/>
    <xf numFmtId="0" fontId="3" fillId="0" borderId="1" xfId="0" applyFont="1" applyBorder="1"/>
    <xf numFmtId="6" fontId="3" fillId="0" borderId="32" xfId="1" applyNumberFormat="1" applyFont="1" applyBorder="1"/>
    <xf numFmtId="6" fontId="3" fillId="0" borderId="31" xfId="0" applyNumberFormat="1" applyFont="1" applyBorder="1"/>
    <xf numFmtId="6" fontId="3" fillId="0" borderId="33" xfId="0" applyNumberFormat="1" applyFont="1" applyBorder="1"/>
    <xf numFmtId="6" fontId="3" fillId="0" borderId="0" xfId="0" applyNumberFormat="1" applyFont="1" applyBorder="1"/>
    <xf numFmtId="0" fontId="3" fillId="0" borderId="32" xfId="0" applyFont="1" applyBorder="1"/>
    <xf numFmtId="0" fontId="3" fillId="0" borderId="19" xfId="0" applyFont="1" applyBorder="1"/>
    <xf numFmtId="6" fontId="3" fillId="0" borderId="20" xfId="0" applyNumberFormat="1" applyFont="1" applyBorder="1"/>
    <xf numFmtId="6" fontId="3" fillId="0" borderId="6" xfId="0" applyNumberFormat="1" applyFont="1" applyBorder="1"/>
    <xf numFmtId="6" fontId="3" fillId="0" borderId="30" xfId="0" applyNumberFormat="1" applyFont="1" applyBorder="1"/>
    <xf numFmtId="0" fontId="3" fillId="0" borderId="4" xfId="0" applyFont="1" applyFill="1" applyBorder="1"/>
    <xf numFmtId="0" fontId="3" fillId="0" borderId="17" xfId="0" applyFont="1" applyBorder="1"/>
    <xf numFmtId="0" fontId="3" fillId="0" borderId="3" xfId="0" applyFont="1" applyFill="1" applyBorder="1"/>
    <xf numFmtId="0" fontId="3" fillId="0" borderId="0" xfId="0" applyFont="1"/>
    <xf numFmtId="0" fontId="3" fillId="0" borderId="3" xfId="0" applyFont="1" applyBorder="1"/>
    <xf numFmtId="0" fontId="3" fillId="0" borderId="8" xfId="0" applyFont="1" applyBorder="1"/>
    <xf numFmtId="0" fontId="3" fillId="0" borderId="5" xfId="0" applyFont="1" applyFill="1" applyBorder="1"/>
    <xf numFmtId="0" fontId="3" fillId="0" borderId="2" xfId="0" applyFont="1" applyFill="1" applyBorder="1"/>
    <xf numFmtId="0" fontId="3" fillId="0" borderId="12" xfId="0" applyFont="1" applyFill="1" applyBorder="1"/>
    <xf numFmtId="0" fontId="3" fillId="0" borderId="21" xfId="0" applyFont="1" applyBorder="1"/>
    <xf numFmtId="6" fontId="3" fillId="2" borderId="12" xfId="0" applyNumberFormat="1" applyFont="1" applyFill="1" applyBorder="1"/>
    <xf numFmtId="0" fontId="2" fillId="2" borderId="1" xfId="0" applyFont="1" applyFill="1" applyBorder="1"/>
    <xf numFmtId="6" fontId="3" fillId="2" borderId="25" xfId="0" applyNumberFormat="1" applyFont="1" applyFill="1" applyBorder="1"/>
    <xf numFmtId="6" fontId="3" fillId="2" borderId="26" xfId="0" applyNumberFormat="1" applyFont="1" applyFill="1" applyBorder="1"/>
    <xf numFmtId="6" fontId="3" fillId="2" borderId="34" xfId="0" applyNumberFormat="1" applyFont="1" applyFill="1" applyBorder="1"/>
    <xf numFmtId="6" fontId="3" fillId="3" borderId="1" xfId="0" applyNumberFormat="1" applyFont="1" applyFill="1" applyBorder="1"/>
    <xf numFmtId="0" fontId="3" fillId="0" borderId="0" xfId="0" applyFont="1" applyFill="1" applyBorder="1"/>
    <xf numFmtId="0" fontId="2" fillId="5" borderId="29" xfId="0" applyFont="1" applyFill="1" applyBorder="1"/>
    <xf numFmtId="6" fontId="2" fillId="5" borderId="15" xfId="0" applyNumberFormat="1" applyFont="1" applyFill="1" applyBorder="1"/>
    <xf numFmtId="0" fontId="2" fillId="5" borderId="24" xfId="0" applyFont="1" applyFill="1" applyBorder="1"/>
    <xf numFmtId="6" fontId="3" fillId="0" borderId="32" xfId="0" applyNumberFormat="1" applyFont="1" applyBorder="1"/>
    <xf numFmtId="6" fontId="3" fillId="2" borderId="2" xfId="0" applyNumberFormat="1" applyFont="1" applyFill="1" applyBorder="1"/>
    <xf numFmtId="6" fontId="2" fillId="6" borderId="0" xfId="0" applyNumberFormat="1" applyFont="1" applyFill="1" applyBorder="1"/>
    <xf numFmtId="6" fontId="2" fillId="5" borderId="15" xfId="0" applyNumberFormat="1" applyFont="1" applyFill="1" applyBorder="1" applyAlignment="1">
      <alignment horizontal="center"/>
    </xf>
    <xf numFmtId="6" fontId="2" fillId="5" borderId="29" xfId="0" applyNumberFormat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colors>
    <mruColors>
      <color rgb="FFFF3300"/>
      <color rgb="FFFF6600"/>
      <color rgb="FFFFCC66"/>
      <color rgb="FFFF9933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topLeftCell="A30" zoomScaleNormal="100" workbookViewId="0">
      <selection activeCell="B52" sqref="B52"/>
    </sheetView>
  </sheetViews>
  <sheetFormatPr baseColWidth="10" defaultColWidth="9.140625" defaultRowHeight="15" x14ac:dyDescent="0.25"/>
  <cols>
    <col min="1" max="1" width="30.140625" customWidth="1"/>
    <col min="2" max="2" width="9" customWidth="1"/>
    <col min="3" max="3" width="8.140625" customWidth="1"/>
    <col min="4" max="8" width="7.7109375" customWidth="1"/>
    <col min="9" max="9" width="8.85546875" customWidth="1"/>
    <col min="10" max="10" width="8.7109375" customWidth="1"/>
    <col min="11" max="13" width="7.7109375" customWidth="1"/>
    <col min="14" max="14" width="9.140625" customWidth="1"/>
  </cols>
  <sheetData>
    <row r="1" spans="1:1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>
      <c r="A2" s="2" t="s">
        <v>1</v>
      </c>
      <c r="B2" s="3" t="s">
        <v>37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  <c r="I2" s="3" t="s">
        <v>44</v>
      </c>
      <c r="J2" s="3" t="s">
        <v>45</v>
      </c>
      <c r="K2" s="3" t="s">
        <v>46</v>
      </c>
      <c r="L2" s="3" t="s">
        <v>47</v>
      </c>
      <c r="M2" s="3" t="s">
        <v>48</v>
      </c>
      <c r="N2" s="4" t="s">
        <v>2</v>
      </c>
    </row>
    <row r="3" spans="1:14" ht="15.75" thickBot="1" x14ac:dyDescent="0.3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8"/>
    </row>
    <row r="4" spans="1:14" x14ac:dyDescent="0.25">
      <c r="A4" s="9" t="s">
        <v>4</v>
      </c>
      <c r="B4" s="10">
        <v>1000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13">
        <v>1000</v>
      </c>
    </row>
    <row r="5" spans="1:14" ht="15.75" thickBot="1" x14ac:dyDescent="0.3">
      <c r="A5" s="14" t="s">
        <v>36</v>
      </c>
      <c r="B5" s="15">
        <v>3100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  <c r="N5" s="13">
        <v>3100</v>
      </c>
    </row>
    <row r="6" spans="1:14" ht="15.75" thickBot="1" x14ac:dyDescent="0.3">
      <c r="A6" s="5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18"/>
    </row>
    <row r="7" spans="1:14" x14ac:dyDescent="0.25">
      <c r="A7" s="9" t="s">
        <v>49</v>
      </c>
      <c r="B7" s="19"/>
      <c r="C7" s="10">
        <v>13800</v>
      </c>
      <c r="D7" s="11"/>
      <c r="E7" s="11"/>
      <c r="F7" s="11"/>
      <c r="G7" s="11"/>
      <c r="H7" s="11"/>
      <c r="I7" s="11"/>
      <c r="J7" s="11"/>
      <c r="K7" s="11"/>
      <c r="L7" s="11"/>
      <c r="M7" s="20"/>
      <c r="N7" s="13">
        <v>13800</v>
      </c>
    </row>
    <row r="8" spans="1:14" x14ac:dyDescent="0.25">
      <c r="A8" s="21" t="s">
        <v>50</v>
      </c>
      <c r="B8" s="22"/>
      <c r="C8" s="23">
        <v>400</v>
      </c>
      <c r="D8" s="24"/>
      <c r="E8" s="24"/>
      <c r="F8" s="24"/>
      <c r="G8" s="24"/>
      <c r="H8" s="24"/>
      <c r="I8" s="24"/>
      <c r="J8" s="24"/>
      <c r="K8" s="24"/>
      <c r="L8" s="24"/>
      <c r="M8" s="25"/>
      <c r="N8" s="13">
        <v>400</v>
      </c>
    </row>
    <row r="9" spans="1:14" x14ac:dyDescent="0.25">
      <c r="A9" s="21" t="s">
        <v>51</v>
      </c>
      <c r="B9" s="22"/>
      <c r="C9" s="26">
        <v>2000</v>
      </c>
      <c r="D9" s="24"/>
      <c r="E9" s="24"/>
      <c r="F9" s="24"/>
      <c r="G9" s="24"/>
      <c r="H9" s="24"/>
      <c r="I9" s="24"/>
      <c r="J9" s="24"/>
      <c r="K9" s="24"/>
      <c r="L9" s="24"/>
      <c r="M9" s="25"/>
      <c r="N9" s="13">
        <v>2000</v>
      </c>
    </row>
    <row r="10" spans="1:14" x14ac:dyDescent="0.25">
      <c r="A10" s="21" t="s">
        <v>17</v>
      </c>
      <c r="B10" s="22"/>
      <c r="C10" s="23">
        <v>2050</v>
      </c>
      <c r="D10" s="24"/>
      <c r="E10" s="24"/>
      <c r="F10" s="24"/>
      <c r="G10" s="24"/>
      <c r="H10" s="24"/>
      <c r="I10" s="24"/>
      <c r="J10" s="24"/>
      <c r="K10" s="24"/>
      <c r="L10" s="24"/>
      <c r="M10" s="27"/>
      <c r="N10" s="13">
        <v>2050</v>
      </c>
    </row>
    <row r="11" spans="1:14" x14ac:dyDescent="0.25">
      <c r="A11" s="21" t="s">
        <v>32</v>
      </c>
      <c r="B11" s="22"/>
      <c r="C11" s="23">
        <v>400</v>
      </c>
      <c r="D11" s="24"/>
      <c r="E11" s="24"/>
      <c r="F11" s="24"/>
      <c r="G11" s="24"/>
      <c r="H11" s="24"/>
      <c r="I11" s="24"/>
      <c r="J11" s="24"/>
      <c r="K11" s="24"/>
      <c r="L11" s="24"/>
      <c r="M11" s="27"/>
      <c r="N11" s="13">
        <v>400</v>
      </c>
    </row>
    <row r="12" spans="1:14" x14ac:dyDescent="0.25">
      <c r="A12" s="21" t="s">
        <v>34</v>
      </c>
      <c r="B12" s="22"/>
      <c r="C12" s="26">
        <v>840</v>
      </c>
      <c r="D12" s="24"/>
      <c r="E12" s="24"/>
      <c r="F12" s="24"/>
      <c r="G12" s="24"/>
      <c r="H12" s="24"/>
      <c r="I12" s="24"/>
      <c r="J12" s="24"/>
      <c r="K12" s="24"/>
      <c r="L12" s="24"/>
      <c r="M12" s="27"/>
      <c r="N12" s="13">
        <v>840</v>
      </c>
    </row>
    <row r="13" spans="1:14" ht="15.75" thickBot="1" x14ac:dyDescent="0.3">
      <c r="A13" s="14" t="s">
        <v>33</v>
      </c>
      <c r="B13" s="28"/>
      <c r="C13" s="15">
        <v>380</v>
      </c>
      <c r="D13" s="16"/>
      <c r="E13" s="16"/>
      <c r="F13" s="16"/>
      <c r="G13" s="16"/>
      <c r="H13" s="16"/>
      <c r="I13" s="16"/>
      <c r="J13" s="16"/>
      <c r="K13" s="16"/>
      <c r="L13" s="16"/>
      <c r="M13" s="29"/>
      <c r="N13" s="13">
        <v>380</v>
      </c>
    </row>
    <row r="14" spans="1:14" ht="15.75" thickBot="1" x14ac:dyDescent="0.3">
      <c r="A14" s="5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18"/>
    </row>
    <row r="15" spans="1:14" x14ac:dyDescent="0.25">
      <c r="A15" s="9" t="s">
        <v>22</v>
      </c>
      <c r="B15" s="19"/>
      <c r="C15" s="30">
        <v>200</v>
      </c>
      <c r="D15" s="11"/>
      <c r="E15" s="11"/>
      <c r="F15" s="11"/>
      <c r="G15" s="11"/>
      <c r="H15" s="11"/>
      <c r="I15" s="11"/>
      <c r="J15" s="11"/>
      <c r="K15" s="11"/>
      <c r="L15" s="11"/>
      <c r="M15" s="12"/>
      <c r="N15" s="13">
        <v>200</v>
      </c>
    </row>
    <row r="16" spans="1:14" x14ac:dyDescent="0.25">
      <c r="A16" s="21" t="s">
        <v>15</v>
      </c>
      <c r="B16" s="22"/>
      <c r="C16" s="31">
        <v>9900</v>
      </c>
      <c r="D16" s="24"/>
      <c r="E16" s="24"/>
      <c r="F16" s="24"/>
      <c r="G16" s="24"/>
      <c r="H16" s="24"/>
      <c r="I16" s="24"/>
      <c r="J16" s="24"/>
      <c r="K16" s="24"/>
      <c r="L16" s="24"/>
      <c r="M16" s="27"/>
      <c r="N16" s="13">
        <v>9900</v>
      </c>
    </row>
    <row r="17" spans="1:14" x14ac:dyDescent="0.25">
      <c r="A17" s="21" t="s">
        <v>23</v>
      </c>
      <c r="B17" s="22"/>
      <c r="C17" s="24">
        <v>200</v>
      </c>
      <c r="D17" s="24"/>
      <c r="E17" s="24"/>
      <c r="F17" s="24"/>
      <c r="G17" s="24"/>
      <c r="H17" s="24"/>
      <c r="I17" s="24"/>
      <c r="J17" s="24"/>
      <c r="K17" s="24"/>
      <c r="L17" s="24"/>
      <c r="M17" s="27"/>
      <c r="N17" s="13">
        <v>200</v>
      </c>
    </row>
    <row r="18" spans="1:14" x14ac:dyDescent="0.25">
      <c r="A18" s="21" t="s">
        <v>14</v>
      </c>
      <c r="B18" s="22"/>
      <c r="C18" s="31">
        <v>1570</v>
      </c>
      <c r="D18" s="11"/>
      <c r="E18" s="11"/>
      <c r="F18" s="11"/>
      <c r="G18" s="11"/>
      <c r="H18" s="11"/>
      <c r="I18" s="11"/>
      <c r="J18" s="11"/>
      <c r="K18" s="11"/>
      <c r="L18" s="11"/>
      <c r="M18" s="12"/>
      <c r="N18" s="13">
        <v>1570</v>
      </c>
    </row>
    <row r="19" spans="1:14" x14ac:dyDescent="0.25">
      <c r="A19" s="21" t="s">
        <v>24</v>
      </c>
      <c r="B19" s="22"/>
      <c r="C19" s="31">
        <v>200</v>
      </c>
      <c r="D19" s="11"/>
      <c r="E19" s="11"/>
      <c r="F19" s="11"/>
      <c r="G19" s="11"/>
      <c r="H19" s="11"/>
      <c r="I19" s="11"/>
      <c r="J19" s="11"/>
      <c r="K19" s="11"/>
      <c r="L19" s="11"/>
      <c r="M19" s="12"/>
      <c r="N19" s="13">
        <v>200</v>
      </c>
    </row>
    <row r="20" spans="1:14" ht="15.75" thickBot="1" x14ac:dyDescent="0.3">
      <c r="A20" s="14" t="s">
        <v>25</v>
      </c>
      <c r="B20" s="28"/>
      <c r="C20" s="32">
        <v>1110</v>
      </c>
      <c r="D20" s="33"/>
      <c r="E20" s="33"/>
      <c r="F20" s="33"/>
      <c r="G20" s="33"/>
      <c r="H20" s="33"/>
      <c r="I20" s="33"/>
      <c r="J20" s="33"/>
      <c r="K20" s="33"/>
      <c r="L20" s="33"/>
      <c r="M20" s="34"/>
      <c r="N20" s="13">
        <v>1110</v>
      </c>
    </row>
    <row r="21" spans="1:14" ht="15.75" thickBot="1" x14ac:dyDescent="0.3">
      <c r="A21" s="5" t="s">
        <v>53</v>
      </c>
      <c r="B21" s="6"/>
      <c r="C21" s="35"/>
      <c r="D21" s="6"/>
      <c r="E21" s="6"/>
      <c r="F21" s="6"/>
      <c r="G21" s="6"/>
      <c r="H21" s="6"/>
      <c r="I21" s="6"/>
      <c r="J21" s="6"/>
      <c r="K21" s="6"/>
      <c r="L21" s="6"/>
      <c r="M21" s="7"/>
      <c r="N21" s="18"/>
    </row>
    <row r="22" spans="1:14" ht="15.75" thickBot="1" x14ac:dyDescent="0.3">
      <c r="A22" s="36" t="s">
        <v>52</v>
      </c>
      <c r="B22" s="37">
        <v>2700</v>
      </c>
      <c r="C22" s="38"/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13">
        <v>2700</v>
      </c>
    </row>
    <row r="23" spans="1:14" ht="15.75" thickBot="1" x14ac:dyDescent="0.3">
      <c r="A23" s="5" t="s">
        <v>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18"/>
    </row>
    <row r="24" spans="1:14" ht="15.75" thickBot="1" x14ac:dyDescent="0.3">
      <c r="A24" s="36" t="s">
        <v>18</v>
      </c>
      <c r="B24" s="39">
        <v>500</v>
      </c>
      <c r="C24" s="38">
        <v>500</v>
      </c>
      <c r="D24" s="38">
        <v>500</v>
      </c>
      <c r="E24" s="38">
        <v>500</v>
      </c>
      <c r="F24" s="38">
        <v>500</v>
      </c>
      <c r="G24" s="38">
        <v>500</v>
      </c>
      <c r="H24" s="38">
        <v>500</v>
      </c>
      <c r="I24" s="38">
        <v>500</v>
      </c>
      <c r="J24" s="38">
        <v>500</v>
      </c>
      <c r="K24" s="38">
        <v>500</v>
      </c>
      <c r="L24" s="38">
        <v>500</v>
      </c>
      <c r="M24" s="40">
        <v>500</v>
      </c>
      <c r="N24" s="13">
        <f>SUM(B24:M24)</f>
        <v>6000</v>
      </c>
    </row>
    <row r="25" spans="1:14" ht="15.75" thickBot="1" x14ac:dyDescent="0.3">
      <c r="A25" s="5" t="s">
        <v>54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18"/>
    </row>
    <row r="26" spans="1:14" ht="15.75" thickBot="1" x14ac:dyDescent="0.3">
      <c r="A26" s="36" t="s">
        <v>55</v>
      </c>
      <c r="B26" s="41"/>
      <c r="C26" s="33"/>
      <c r="D26" s="33"/>
      <c r="E26" s="33"/>
      <c r="F26" s="33"/>
      <c r="G26" s="33"/>
      <c r="H26" s="38">
        <v>300</v>
      </c>
      <c r="I26" s="38">
        <v>300</v>
      </c>
      <c r="J26" s="38">
        <v>300</v>
      </c>
      <c r="K26" s="38">
        <v>300</v>
      </c>
      <c r="L26" s="38">
        <v>300</v>
      </c>
      <c r="M26" s="42"/>
      <c r="N26" s="13">
        <f>SUM(H26:M26)</f>
        <v>1500</v>
      </c>
    </row>
    <row r="27" spans="1:14" ht="15.75" thickBot="1" x14ac:dyDescent="0.3">
      <c r="A27" s="5" t="s">
        <v>6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  <c r="N27" s="18"/>
    </row>
    <row r="28" spans="1:14" x14ac:dyDescent="0.25">
      <c r="A28" s="9" t="s">
        <v>7</v>
      </c>
      <c r="B28" s="19"/>
      <c r="C28" s="11"/>
      <c r="D28" s="11"/>
      <c r="E28" s="11"/>
      <c r="F28" s="11"/>
      <c r="G28" s="11"/>
      <c r="H28" s="30">
        <v>1000</v>
      </c>
      <c r="I28" s="11"/>
      <c r="J28" s="11"/>
      <c r="K28" s="11"/>
      <c r="L28" s="11"/>
      <c r="M28" s="43">
        <v>1000</v>
      </c>
      <c r="N28" s="13">
        <v>2000</v>
      </c>
    </row>
    <row r="29" spans="1:14" x14ac:dyDescent="0.25">
      <c r="A29" s="21" t="s">
        <v>26</v>
      </c>
      <c r="B29" s="23">
        <v>100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5"/>
      <c r="N29" s="13">
        <v>100</v>
      </c>
    </row>
    <row r="30" spans="1:14" x14ac:dyDescent="0.25">
      <c r="A30" s="21" t="s">
        <v>28</v>
      </c>
      <c r="B30" s="23">
        <v>100</v>
      </c>
      <c r="C30" s="23">
        <v>100</v>
      </c>
      <c r="D30" s="23">
        <v>100</v>
      </c>
      <c r="E30" s="23">
        <v>100</v>
      </c>
      <c r="F30" s="23">
        <v>100</v>
      </c>
      <c r="G30" s="23">
        <v>100</v>
      </c>
      <c r="H30" s="23">
        <v>100</v>
      </c>
      <c r="I30" s="23">
        <v>100</v>
      </c>
      <c r="J30" s="23">
        <v>100</v>
      </c>
      <c r="K30" s="23">
        <v>100</v>
      </c>
      <c r="L30" s="23">
        <v>100</v>
      </c>
      <c r="M30" s="44">
        <v>100</v>
      </c>
      <c r="N30" s="13">
        <f>SUM(B30:M30)</f>
        <v>1200</v>
      </c>
    </row>
    <row r="31" spans="1:14" x14ac:dyDescent="0.25">
      <c r="A31" s="21" t="s">
        <v>27</v>
      </c>
      <c r="B31" s="23">
        <v>100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5"/>
      <c r="N31" s="13">
        <f>SUM(B31:M31)</f>
        <v>100</v>
      </c>
    </row>
    <row r="32" spans="1:14" ht="15.75" thickBot="1" x14ac:dyDescent="0.3">
      <c r="A32" s="14" t="s">
        <v>28</v>
      </c>
      <c r="B32" s="15">
        <v>100</v>
      </c>
      <c r="C32" s="15">
        <v>100</v>
      </c>
      <c r="D32" s="15">
        <v>100</v>
      </c>
      <c r="E32" s="15">
        <v>100</v>
      </c>
      <c r="F32" s="15">
        <v>100</v>
      </c>
      <c r="G32" s="15">
        <v>100</v>
      </c>
      <c r="H32" s="15">
        <v>100</v>
      </c>
      <c r="I32" s="15">
        <v>100</v>
      </c>
      <c r="J32" s="15">
        <v>100</v>
      </c>
      <c r="K32" s="15">
        <v>100</v>
      </c>
      <c r="L32" s="15">
        <v>100</v>
      </c>
      <c r="M32" s="45">
        <v>100</v>
      </c>
      <c r="N32" s="13">
        <f>SUM(B32:M32)</f>
        <v>1200</v>
      </c>
    </row>
    <row r="33" spans="1:21" ht="15.75" thickBot="1" x14ac:dyDescent="0.3">
      <c r="A33" s="5" t="s">
        <v>29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  <c r="N33" s="18"/>
    </row>
    <row r="34" spans="1:21" x14ac:dyDescent="0.25">
      <c r="A34" s="46" t="s">
        <v>30</v>
      </c>
      <c r="B34" s="47"/>
      <c r="C34" s="30">
        <v>500</v>
      </c>
      <c r="D34" s="11"/>
      <c r="E34" s="11"/>
      <c r="F34" s="11"/>
      <c r="G34" s="10">
        <v>500</v>
      </c>
      <c r="H34" s="10">
        <v>500</v>
      </c>
      <c r="I34" s="10">
        <v>500</v>
      </c>
      <c r="J34" s="10">
        <v>500</v>
      </c>
      <c r="K34" s="10">
        <v>500</v>
      </c>
      <c r="L34" s="10">
        <v>500</v>
      </c>
      <c r="M34" s="20"/>
      <c r="N34" s="13">
        <v>3500</v>
      </c>
    </row>
    <row r="35" spans="1:21" ht="15.75" thickBot="1" x14ac:dyDescent="0.3">
      <c r="A35" s="48" t="s">
        <v>31</v>
      </c>
      <c r="B35" s="49"/>
      <c r="C35" s="16"/>
      <c r="D35" s="16"/>
      <c r="E35" s="16"/>
      <c r="F35" s="16"/>
      <c r="G35" s="15">
        <v>300</v>
      </c>
      <c r="H35" s="16"/>
      <c r="I35" s="16"/>
      <c r="J35" s="16"/>
      <c r="K35" s="16"/>
      <c r="L35" s="15">
        <v>300</v>
      </c>
      <c r="M35" s="17"/>
      <c r="N35" s="13">
        <v>600</v>
      </c>
    </row>
    <row r="36" spans="1:21" ht="15.75" thickBot="1" x14ac:dyDescent="0.3">
      <c r="A36" s="5" t="s">
        <v>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18"/>
    </row>
    <row r="37" spans="1:21" x14ac:dyDescent="0.25">
      <c r="A37" s="9" t="s">
        <v>18</v>
      </c>
      <c r="B37" s="10">
        <v>1800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20"/>
      <c r="N37" s="13">
        <f>SUM(B37:M37)</f>
        <v>1800</v>
      </c>
    </row>
    <row r="38" spans="1:21" x14ac:dyDescent="0.25">
      <c r="A38" s="21" t="s">
        <v>19</v>
      </c>
      <c r="B38" s="23">
        <v>2000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5"/>
      <c r="N38" s="13">
        <f t="shared" ref="N38:N39" si="0">SUM(B38:M38)</f>
        <v>2000</v>
      </c>
    </row>
    <row r="39" spans="1:21" ht="15.75" thickBot="1" x14ac:dyDescent="0.3">
      <c r="A39" s="50" t="s">
        <v>20</v>
      </c>
      <c r="B39" s="15">
        <v>1000</v>
      </c>
      <c r="C39" s="15">
        <v>1000</v>
      </c>
      <c r="D39" s="15">
        <v>1000</v>
      </c>
      <c r="E39" s="15">
        <v>1000</v>
      </c>
      <c r="F39" s="15">
        <v>1000</v>
      </c>
      <c r="G39" s="15">
        <v>1000</v>
      </c>
      <c r="H39" s="15">
        <v>1000</v>
      </c>
      <c r="I39" s="15">
        <v>1000</v>
      </c>
      <c r="J39" s="15">
        <v>1000</v>
      </c>
      <c r="K39" s="15">
        <v>1000</v>
      </c>
      <c r="L39" s="15">
        <v>1000</v>
      </c>
      <c r="M39" s="45">
        <v>1000</v>
      </c>
      <c r="N39" s="13">
        <f t="shared" si="0"/>
        <v>12000</v>
      </c>
      <c r="O39" s="1"/>
      <c r="P39" s="1"/>
      <c r="Q39" s="1"/>
      <c r="R39" s="1"/>
      <c r="S39" s="1"/>
      <c r="T39" s="1"/>
      <c r="U39" s="1"/>
    </row>
    <row r="40" spans="1:21" ht="15.75" thickBot="1" x14ac:dyDescent="0.3">
      <c r="A40" s="5" t="s">
        <v>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18"/>
      <c r="O40" s="1"/>
      <c r="P40" s="1"/>
      <c r="Q40" s="1"/>
      <c r="R40" s="1"/>
      <c r="S40" s="1"/>
      <c r="T40" s="1"/>
      <c r="U40" s="1"/>
    </row>
    <row r="41" spans="1:21" x14ac:dyDescent="0.25">
      <c r="A41" s="9" t="s">
        <v>11</v>
      </c>
      <c r="B41" s="47"/>
      <c r="C41" s="11"/>
      <c r="D41" s="11"/>
      <c r="E41" s="11"/>
      <c r="F41" s="10">
        <v>400</v>
      </c>
      <c r="G41" s="11"/>
      <c r="H41" s="11"/>
      <c r="I41" s="11"/>
      <c r="J41" s="11"/>
      <c r="K41" s="11"/>
      <c r="L41" s="11"/>
      <c r="M41" s="20"/>
      <c r="N41" s="13">
        <v>400</v>
      </c>
    </row>
    <row r="42" spans="1:21" x14ac:dyDescent="0.25">
      <c r="A42" s="21" t="s">
        <v>10</v>
      </c>
      <c r="B42" s="51"/>
      <c r="C42" s="24"/>
      <c r="D42" s="24"/>
      <c r="E42" s="24"/>
      <c r="F42" s="26">
        <v>840</v>
      </c>
      <c r="G42" s="24"/>
      <c r="H42" s="24"/>
      <c r="I42" s="24"/>
      <c r="J42" s="24"/>
      <c r="K42" s="24"/>
      <c r="L42" s="24"/>
      <c r="M42" s="25"/>
      <c r="N42" s="13">
        <v>840</v>
      </c>
    </row>
    <row r="43" spans="1:21" x14ac:dyDescent="0.25">
      <c r="A43" s="52" t="s">
        <v>35</v>
      </c>
      <c r="B43" s="51"/>
      <c r="C43" s="24"/>
      <c r="D43" s="24"/>
      <c r="E43" s="24"/>
      <c r="F43" s="23">
        <v>380</v>
      </c>
      <c r="G43" s="24"/>
      <c r="H43" s="24"/>
      <c r="I43" s="24"/>
      <c r="J43" s="24"/>
      <c r="K43" s="24"/>
      <c r="L43" s="24"/>
      <c r="M43" s="25"/>
      <c r="N43" s="13">
        <v>380</v>
      </c>
    </row>
    <row r="44" spans="1:21" x14ac:dyDescent="0.25">
      <c r="A44" s="53" t="s">
        <v>56</v>
      </c>
      <c r="B44" s="51"/>
      <c r="C44" s="24"/>
      <c r="D44" s="24"/>
      <c r="E44" s="24"/>
      <c r="F44" s="23">
        <v>195</v>
      </c>
      <c r="G44" s="24"/>
      <c r="H44" s="24"/>
      <c r="I44" s="24"/>
      <c r="J44" s="24"/>
      <c r="K44" s="23">
        <v>195</v>
      </c>
      <c r="L44" s="24"/>
      <c r="M44" s="25"/>
      <c r="N44" s="13">
        <v>390</v>
      </c>
    </row>
    <row r="45" spans="1:21" x14ac:dyDescent="0.25">
      <c r="A45" s="52" t="s">
        <v>12</v>
      </c>
      <c r="B45" s="51"/>
      <c r="C45" s="24"/>
      <c r="D45" s="24"/>
      <c r="E45" s="24"/>
      <c r="F45" s="23">
        <v>200</v>
      </c>
      <c r="G45" s="24"/>
      <c r="H45" s="24"/>
      <c r="I45" s="24"/>
      <c r="J45" s="24"/>
      <c r="K45" s="23">
        <v>200</v>
      </c>
      <c r="L45" s="24"/>
      <c r="M45" s="25"/>
      <c r="N45" s="13">
        <v>400</v>
      </c>
    </row>
    <row r="46" spans="1:21" ht="15.75" thickBot="1" x14ac:dyDescent="0.3">
      <c r="A46" s="54" t="s">
        <v>13</v>
      </c>
      <c r="B46" s="55"/>
      <c r="C46" s="16"/>
      <c r="D46" s="16"/>
      <c r="E46" s="16"/>
      <c r="F46" s="15">
        <v>800</v>
      </c>
      <c r="G46" s="16"/>
      <c r="H46" s="16"/>
      <c r="I46" s="16"/>
      <c r="J46" s="16"/>
      <c r="K46" s="15">
        <v>800</v>
      </c>
      <c r="L46" s="16"/>
      <c r="M46" s="17"/>
      <c r="N46" s="56">
        <v>1600</v>
      </c>
    </row>
    <row r="47" spans="1:21" ht="15.75" thickBot="1" x14ac:dyDescent="0.3">
      <c r="A47" s="63" t="s">
        <v>57</v>
      </c>
      <c r="B47" s="66">
        <v>2500</v>
      </c>
      <c r="C47" s="66">
        <v>2500</v>
      </c>
      <c r="D47" s="66">
        <v>2500</v>
      </c>
      <c r="E47" s="66">
        <v>2500</v>
      </c>
      <c r="F47" s="66">
        <v>2500</v>
      </c>
      <c r="G47" s="66">
        <v>2500</v>
      </c>
      <c r="H47" s="66">
        <v>2500</v>
      </c>
      <c r="I47" s="66">
        <v>2500</v>
      </c>
      <c r="J47" s="66">
        <v>2500</v>
      </c>
      <c r="K47" s="66">
        <v>2500</v>
      </c>
      <c r="L47" s="66">
        <v>2500</v>
      </c>
      <c r="M47" s="66">
        <v>2500</v>
      </c>
      <c r="N47" s="67">
        <f>SUM(B47:M47)</f>
        <v>30000</v>
      </c>
    </row>
    <row r="48" spans="1:21" ht="15.75" thickBot="1" x14ac:dyDescent="0.3">
      <c r="A48" s="57" t="s">
        <v>0</v>
      </c>
      <c r="B48" s="58">
        <f>SUM(B4:B47)</f>
        <v>15000</v>
      </c>
      <c r="C48" s="59">
        <f>SUM(C4:C47)</f>
        <v>37750</v>
      </c>
      <c r="D48" s="59">
        <f>SUM(D4:D47)</f>
        <v>4200</v>
      </c>
      <c r="E48" s="59">
        <f>SUM(E4:E47)</f>
        <v>4200</v>
      </c>
      <c r="F48" s="59">
        <f>SUM(F4:F47)</f>
        <v>7015</v>
      </c>
      <c r="G48" s="59">
        <f>SUM(G4:G47)</f>
        <v>5000</v>
      </c>
      <c r="H48" s="59">
        <f>SUM(H4:H47)</f>
        <v>6000</v>
      </c>
      <c r="I48" s="59">
        <f>SUM(I4:I47)</f>
        <v>5000</v>
      </c>
      <c r="J48" s="59">
        <f>SUM(J4:J47)</f>
        <v>5000</v>
      </c>
      <c r="K48" s="59">
        <f>SUM(K4:K47)</f>
        <v>6195</v>
      </c>
      <c r="L48" s="59">
        <f>SUM(L4:L47)</f>
        <v>5300</v>
      </c>
      <c r="M48" s="60">
        <f>SUM(M4:M47)</f>
        <v>5200</v>
      </c>
      <c r="N48" s="61">
        <f>SUM(B48:M48)</f>
        <v>105860</v>
      </c>
    </row>
    <row r="49" spans="1:14" ht="15.75" thickBot="1" x14ac:dyDescent="0.3">
      <c r="A49" s="62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</row>
    <row r="50" spans="1:14" ht="15.75" thickBot="1" x14ac:dyDescent="0.3">
      <c r="B50" s="68"/>
      <c r="C50" s="49"/>
      <c r="E50" s="63" t="s">
        <v>58</v>
      </c>
      <c r="F50" s="65"/>
      <c r="G50" s="65"/>
      <c r="H50" s="65"/>
      <c r="I50" s="64"/>
      <c r="J50" s="70">
        <v>105860</v>
      </c>
      <c r="K50" s="69"/>
      <c r="L50" s="49"/>
      <c r="M50" s="49"/>
      <c r="N50" s="49"/>
    </row>
  </sheetData>
  <mergeCells count="1">
    <mergeCell ref="J50:K5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2013-12-06T21:37:54Z</dcterms:modified>
</cp:coreProperties>
</file>